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Rhone\DISIL\Diam\ProcMarche\2025\R_2025-13_Relance_Acquisition_Mobilier_Sieges\DCE\DCE_Definitif\"/>
    </mc:Choice>
  </mc:AlternateContent>
  <xr:revisionPtr revIDLastSave="0" documentId="13_ncr:1_{DC38B904-8ACB-4A0B-845D-82C88AC6C9B9}" xr6:coauthVersionLast="47" xr6:coauthVersionMax="47" xr10:uidLastSave="{00000000-0000-0000-0000-000000000000}"/>
  <bookViews>
    <workbookView xWindow="330" yWindow="-120" windowWidth="28590" windowHeight="17520" activeTab="1" xr2:uid="{A536ED61-6868-4398-A43F-D6F026704AE5}"/>
  </bookViews>
  <sheets>
    <sheet name="BPU Lot 2 Sièges" sheetId="1" r:id="rId1"/>
    <sheet name="DQE Lot 2 Sièges" sheetId="2" r:id="rId2"/>
  </sheets>
  <definedNames>
    <definedName name="_xlnm.Print_Area" localSheetId="0">'BPU Lot 2 Sièges'!$A$1:$J$30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2" l="1"/>
  <c r="K13" i="2" s="1"/>
  <c r="J12" i="2"/>
  <c r="K12" i="2" s="1"/>
  <c r="H12" i="2"/>
  <c r="H13" i="2"/>
  <c r="H11" i="2" l="1"/>
  <c r="H9" i="2"/>
  <c r="I17" i="1" l="1"/>
  <c r="I10" i="1"/>
  <c r="I12" i="1"/>
  <c r="I13" i="1"/>
  <c r="H22" i="1"/>
  <c r="I22" i="1" s="1"/>
  <c r="H23" i="1"/>
  <c r="I23" i="1" s="1"/>
  <c r="J19" i="2" s="1"/>
  <c r="H24" i="1"/>
  <c r="I24" i="1" s="1"/>
  <c r="H25" i="1"/>
  <c r="I25" i="1" s="1"/>
  <c r="H26" i="1"/>
  <c r="I26" i="1" s="1"/>
  <c r="H16" i="1"/>
  <c r="I16" i="1" s="1"/>
  <c r="H17" i="1"/>
  <c r="H18" i="1"/>
  <c r="I18" i="1" s="1"/>
  <c r="H19" i="1"/>
  <c r="I19" i="1" s="1"/>
  <c r="H9" i="1"/>
  <c r="I10" i="2" s="1"/>
  <c r="H10" i="1"/>
  <c r="H11" i="1"/>
  <c r="I11" i="1" s="1"/>
  <c r="H12" i="1"/>
  <c r="H13" i="1"/>
  <c r="I16" i="2"/>
  <c r="I15" i="2"/>
  <c r="H21" i="1"/>
  <c r="I21" i="1" s="1"/>
  <c r="H15" i="1"/>
  <c r="I15" i="1" s="1"/>
  <c r="I19" i="2" l="1"/>
  <c r="J9" i="2"/>
  <c r="K9" i="2" s="1"/>
  <c r="J11" i="2"/>
  <c r="K11" i="2" s="1"/>
  <c r="I9" i="1"/>
  <c r="I9" i="2"/>
  <c r="I11" i="2"/>
  <c r="J18" i="2"/>
  <c r="I18" i="2"/>
  <c r="H8" i="1" l="1"/>
  <c r="I8" i="2" s="1"/>
  <c r="H10" i="2"/>
  <c r="H8" i="2"/>
  <c r="H16" i="2"/>
  <c r="H15" i="2"/>
  <c r="H19" i="2"/>
  <c r="K19" i="2" s="1"/>
  <c r="H18" i="2"/>
  <c r="K18" i="2" s="1"/>
  <c r="I8" i="1" l="1"/>
  <c r="J8" i="2" s="1"/>
  <c r="J16" i="2"/>
  <c r="K16" i="2" s="1"/>
  <c r="J10" i="2"/>
  <c r="K10" i="2" s="1"/>
  <c r="K20" i="2" s="1"/>
  <c r="J15" i="2" l="1"/>
  <c r="K15" i="2" s="1"/>
  <c r="K8" i="2"/>
</calcChain>
</file>

<file path=xl/sharedStrings.xml><?xml version="1.0" encoding="utf-8"?>
<sst xmlns="http://schemas.openxmlformats.org/spreadsheetml/2006/main" count="66" uniqueCount="50">
  <si>
    <t>Code produit</t>
  </si>
  <si>
    <t>Désignation</t>
  </si>
  <si>
    <t>Nom de la gamme 
proposée</t>
  </si>
  <si>
    <t>Photo du produit</t>
  </si>
  <si>
    <t>Référence 
et Page 
catalogue</t>
  </si>
  <si>
    <t>Prêt</t>
  </si>
  <si>
    <t>X</t>
  </si>
  <si>
    <t>Tous les prix indiqués au Bordereau de Prix seront des prix catalogue assortis de la remise consentie, fourniture, livraison et montage compris, y compris les accessoires.</t>
  </si>
  <si>
    <t>La prestation comprend la fourniture et la livraison intégrant le transport avec toutes les sujétions qui y sont afférentes (emballage, manutention, déballage, stockage et protection provisoire si nécessaire), le montage et l’installation des mobiliers aux emplacements indiqués.</t>
  </si>
  <si>
    <t xml:space="preserve">BORDEREAU DE PRIX UNITAIRES (B.P.U.)
LOT 2 : Fourniture, livraison, montage et installation de SIEGES
</t>
  </si>
  <si>
    <t>Colonne1</t>
  </si>
  <si>
    <t>CAF 01</t>
  </si>
  <si>
    <t>CAF 03</t>
  </si>
  <si>
    <t>CAF 42</t>
  </si>
  <si>
    <t>CAF 69</t>
  </si>
  <si>
    <t>CAF 73</t>
  </si>
  <si>
    <t xml:space="preserve"> </t>
  </si>
  <si>
    <t>TOTAL</t>
  </si>
  <si>
    <t>La prestation comprend la fourniture et la livraison intégrant le transport avec toutes les sujétions qui y sont afférentes (emballage, manutention, déballage, stockage et protection provisoire si nécessaire), le montage et l’installation des mobiliers aux emplacements indiqués et la reprise eventuelle des anciens sièges.</t>
  </si>
  <si>
    <t>Prix estimatif € TTC</t>
  </si>
  <si>
    <t>Prix € TTC 
avec éco contribution</t>
  </si>
  <si>
    <t>Prix unitaire € HT 
hors éco contribution</t>
  </si>
  <si>
    <t xml:space="preserve">Prix unitaire € HT avec éco contribution </t>
  </si>
  <si>
    <t>Eco contribution 
€ HT</t>
  </si>
  <si>
    <t>Cachet, date  et signature</t>
  </si>
  <si>
    <t>Chaise visiteur - dossier résille et assise tissu</t>
  </si>
  <si>
    <t>Chaise visiteur - dossier polypro et assise polypro</t>
  </si>
  <si>
    <t>Accoudoirs</t>
  </si>
  <si>
    <t>Têtière</t>
  </si>
  <si>
    <t>Roulettes sol dur</t>
  </si>
  <si>
    <t>Roulettes sol moquette</t>
  </si>
  <si>
    <r>
      <rPr>
        <sz val="11"/>
        <rFont val="Calibri"/>
        <family val="2"/>
      </rPr>
      <t>Siège</t>
    </r>
    <r>
      <rPr>
        <sz val="11"/>
        <color theme="1"/>
        <rFont val="Calibri"/>
        <family val="2"/>
      </rPr>
      <t xml:space="preserve"> de travail - dossier tissu et assise tissu - roulettes sol moquette</t>
    </r>
  </si>
  <si>
    <t>Siège de travail - dossier résille et assise tissu - roulettes sol dur</t>
  </si>
  <si>
    <t>Chaise de réunion - dossier  tissu et assise tissu - roulettes sol moquette</t>
  </si>
  <si>
    <t>Chaise de réunion - dossier résille et assise tissu - roulettes sol moquette</t>
  </si>
  <si>
    <t>Chaise visiteur - dossier tissu et assise tissu</t>
  </si>
  <si>
    <t>Siège de travail - dossier tissu et assise tissu - roulettes sol moquette</t>
  </si>
  <si>
    <r>
      <t xml:space="preserve">CHAISES DE REUNION
</t>
    </r>
    <r>
      <rPr>
        <sz val="11"/>
        <rFont val="Calibri"/>
        <family val="2"/>
      </rPr>
      <t>(cf. art. 5.1.2.2 du CCTP)</t>
    </r>
  </si>
  <si>
    <r>
      <t xml:space="preserve">CHAISES VISITEURS
</t>
    </r>
    <r>
      <rPr>
        <sz val="11"/>
        <rFont val="Calibri"/>
        <family val="2"/>
      </rPr>
      <t>(cf. art. 5.1.2.3 du CCTP)</t>
    </r>
  </si>
  <si>
    <t>Accoudoirs 4D</t>
  </si>
  <si>
    <t>BORDEREAU DE PRIX UNITAIRES (B.P.U.) 
LOT 2 : Fourniture, livraison, montage et installation de sièges
A COMPLETER PAR LE CANDIDAT</t>
  </si>
  <si>
    <t xml:space="preserve">Recensement pour DETAIL QUANTITATIF ESTIMATIF (DQE) 
LOT 2 : Fourniture, livraison, montage et installation de sièges
</t>
  </si>
  <si>
    <t xml:space="preserve">TOTAL commande type </t>
  </si>
  <si>
    <r>
      <t xml:space="preserve">Toutes les lignes doivent être renseignées. A défaut, l'offre sera déclarée irrégulière
</t>
    </r>
    <r>
      <rPr>
        <b/>
        <sz val="14"/>
        <color rgb="FFFF0000"/>
        <rFont val="Aptos Narrow"/>
        <family val="2"/>
        <scheme val="minor"/>
      </rPr>
      <t>Attention : 2 cellules sont à compléter dans le DQE (I12 et I13)</t>
    </r>
  </si>
  <si>
    <t>Prix unitaire € HT avec éco contribution 
(hors cellules I12 et I13 pour l'éco contribution)</t>
  </si>
  <si>
    <t>Prix unitaire € TTC avec éco contribution 
(hors cellules I12 et I13 pour l'éco contribution)</t>
  </si>
  <si>
    <t>Frais de livraison au domicile des agents - Caf 03
(cf. frais indiqués dans l'AE)</t>
  </si>
  <si>
    <t>Frais de livraison au domicile des agents - Caf 69
(cf. frais indiqués dans l'AE)</t>
  </si>
  <si>
    <r>
      <t xml:space="preserve">SIEGES DE TRAVAIL
</t>
    </r>
    <r>
      <rPr>
        <sz val="11"/>
        <rFont val="Calibri"/>
        <family val="2"/>
      </rPr>
      <t>(cf. art. 5.1.2.1 du CCTP)</t>
    </r>
  </si>
  <si>
    <r>
      <t xml:space="preserve">Remarque : les quantités indiquées dans la colonne « commande type » sont purement indicatives. Elles serviront uniquement à l'analyse du critère prix
Cette simulation de commande n'est pas contractuelle et est destinée à analyser le critère du prix
Ce tableau est rempli automatiquement, en lien avec le BPU  - sauf pour les cellules I12 et I13 </t>
    </r>
    <r>
      <rPr>
        <b/>
        <u/>
        <sz val="12"/>
        <color rgb="FFFF0000"/>
        <rFont val="Calibri"/>
        <family val="2"/>
      </rPr>
      <t>A COMPLETER PAR LE CANDIDAT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</si>
</sst>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rgb="FFFFFFFF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indexed="8"/>
      <name val="Arial"/>
      <family val="2"/>
    </font>
    <font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Calibri"/>
      <family val="2"/>
    </font>
    <font>
      <b/>
      <sz val="11"/>
      <color rgb="FFFF0000"/>
      <name val="Aptos Narrow"/>
      <family val="2"/>
      <scheme val="minor"/>
    </font>
    <font>
      <b/>
      <sz val="9"/>
      <color indexed="8"/>
      <name val="Calibri"/>
      <family val="2"/>
    </font>
    <font>
      <b/>
      <i/>
      <sz val="10"/>
      <color indexed="8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sz val="14"/>
      <color rgb="FFFFFFFF"/>
      <name val="Calibri"/>
      <family val="2"/>
    </font>
    <font>
      <sz val="11"/>
      <color theme="0"/>
      <name val="Calibri"/>
      <family val="2"/>
    </font>
    <font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2"/>
      <color theme="1"/>
      <name val="Calibri"/>
      <family val="2"/>
    </font>
    <font>
      <b/>
      <u/>
      <sz val="12"/>
      <color rgb="FFFF0000"/>
      <name val="Calibri"/>
      <family val="2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6" fillId="4" borderId="2" xfId="0" applyFont="1" applyFill="1" applyBorder="1" applyAlignment="1">
      <alignment vertical="center" wrapText="1"/>
    </xf>
    <xf numFmtId="0" fontId="6" fillId="0" borderId="0" xfId="0" applyFont="1"/>
    <xf numFmtId="0" fontId="10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/>
    <xf numFmtId="0" fontId="5" fillId="5" borderId="0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  <protection locked="0"/>
    </xf>
    <xf numFmtId="0" fontId="11" fillId="5" borderId="0" xfId="0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>
      <alignment vertical="center"/>
    </xf>
    <xf numFmtId="0" fontId="5" fillId="5" borderId="4" xfId="0" applyFont="1" applyFill="1" applyBorder="1" applyAlignment="1">
      <alignment vertical="center" wrapText="1"/>
    </xf>
    <xf numFmtId="0" fontId="20" fillId="0" borderId="2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/>
    </xf>
    <xf numFmtId="0" fontId="16" fillId="4" borderId="2" xfId="0" applyFont="1" applyFill="1" applyBorder="1" applyAlignment="1">
      <alignment vertical="center" wrapText="1"/>
    </xf>
    <xf numFmtId="0" fontId="19" fillId="4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5" xfId="0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164" fontId="16" fillId="0" borderId="2" xfId="0" applyNumberFormat="1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horizontal="center" vertical="center" wrapText="1"/>
    </xf>
    <xf numFmtId="164" fontId="16" fillId="5" borderId="2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19" fillId="4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25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0" xfId="1" applyFont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5" fillId="0" borderId="0" xfId="1" applyFont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E4952BF2-1D89-4D71-A614-00CF50211492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89999084444715716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D604F7-6261-4043-A400-011FEFB82E63}" name="Tableau1" displayName="Tableau1" ref="A6:K20" totalsRowShown="0" headerRowDxfId="13" dataDxfId="11" headerRowBorderDxfId="12" tableBorderDxfId="10">
  <tableColumns count="11">
    <tableColumn id="1" xr3:uid="{392CF643-46E7-4F23-A71F-A180FC4A47CA}" name="Colonne1"/>
    <tableColumn id="2" xr3:uid="{BC7BCA7C-BAE7-4A78-A991-2FF281C19B6E}" name="Désignation" dataDxfId="9"/>
    <tableColumn id="3" xr3:uid="{33968A15-24FB-400B-9761-1BFCE8368545}" name="CAF 01" dataDxfId="8"/>
    <tableColumn id="4" xr3:uid="{2A01DBA1-F75B-4052-AFED-75CF778A6E67}" name="CAF 03" dataDxfId="7"/>
    <tableColumn id="5" xr3:uid="{C3FD50D2-CD47-4C92-AB5D-9BE553259B17}" name="CAF 42" dataDxfId="6"/>
    <tableColumn id="6" xr3:uid="{DCBD4E09-8942-4B35-BA8E-3A03C70DFF87}" name="CAF 69" dataDxfId="5"/>
    <tableColumn id="7" xr3:uid="{6DED4146-0494-4E7E-92C7-AE6C8225EA95}" name="CAF 73" dataDxfId="4"/>
    <tableColumn id="11" xr3:uid="{FC91FDEE-B103-4B7F-ADD6-1A8BC814E57D}" name="TOTAL commande type " dataDxfId="3"/>
    <tableColumn id="8" xr3:uid="{DBA5328F-05AF-401A-BD22-630DEFDB7C00}" name="Prix unitaire € HT avec éco contribution _x000a_(hors cellules I12 et I13 pour l'éco contribution)" dataDxfId="2">
      <calculatedColumnFormula>'BPU Lot 2 Sièges'!F22</calculatedColumnFormula>
    </tableColumn>
    <tableColumn id="9" xr3:uid="{64298DBF-7F4D-425E-B178-D6AF9580A9B4}" name="Prix unitaire € TTC avec éco contribution _x000a_(hors cellules I12 et I13 pour l'éco contribution)" dataDxfId="1"/>
    <tableColumn id="10" xr3:uid="{A2C199F1-C9E8-4520-97C8-BEBE2328E4E8}" name="Prix estimatif € TTC" dataDxfId="0">
      <calculatedColumnFormula>Tableau1[[#This Row],[Prix unitaire € TTC avec éco contribution 
(hors cellules I12 et I13 pour l''éco contribution)]]*Tableau1[[#This Row],[TOTAL commande type ]]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9EE7A-BA8A-47B9-B2B4-64E5ABE3E670}">
  <sheetPr>
    <pageSetUpPr fitToPage="1"/>
  </sheetPr>
  <dimension ref="A2:J30"/>
  <sheetViews>
    <sheetView topLeftCell="B1" workbookViewId="0">
      <selection activeCell="H15" sqref="H15"/>
    </sheetView>
  </sheetViews>
  <sheetFormatPr baseColWidth="10" defaultColWidth="11.42578125" defaultRowHeight="15" x14ac:dyDescent="0.25"/>
  <cols>
    <col min="1" max="1" width="12.5703125" hidden="1" customWidth="1"/>
    <col min="2" max="2" width="45.28515625" customWidth="1"/>
    <col min="3" max="4" width="29" customWidth="1"/>
    <col min="5" max="9" width="16.7109375" customWidth="1"/>
    <col min="10" max="10" width="16.7109375" style="9" customWidth="1"/>
  </cols>
  <sheetData>
    <row r="2" spans="1:10" ht="93.75" customHeight="1" x14ac:dyDescent="0.3">
      <c r="A2" s="63" t="s">
        <v>40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11.25" customHeight="1" x14ac:dyDescent="0.3">
      <c r="A3" s="1"/>
      <c r="J3"/>
    </row>
    <row r="4" spans="1:10" ht="75" customHeight="1" x14ac:dyDescent="0.3">
      <c r="A4" s="1"/>
      <c r="B4" s="64" t="s">
        <v>43</v>
      </c>
      <c r="C4" s="65"/>
      <c r="D4" s="65"/>
      <c r="E4" s="65"/>
      <c r="F4" s="65"/>
      <c r="G4" s="65"/>
      <c r="H4" s="65"/>
      <c r="I4" s="65"/>
      <c r="J4" s="65"/>
    </row>
    <row r="5" spans="1:10" x14ac:dyDescent="0.25">
      <c r="A5" s="61"/>
      <c r="B5" s="61"/>
      <c r="J5"/>
    </row>
    <row r="6" spans="1:10" s="27" customFormat="1" ht="45" x14ac:dyDescent="0.25">
      <c r="A6" s="32" t="s">
        <v>0</v>
      </c>
      <c r="B6" s="58" t="s">
        <v>1</v>
      </c>
      <c r="C6" s="59" t="s">
        <v>2</v>
      </c>
      <c r="D6" s="58" t="s">
        <v>3</v>
      </c>
      <c r="E6" s="59" t="s">
        <v>4</v>
      </c>
      <c r="F6" s="59" t="s">
        <v>21</v>
      </c>
      <c r="G6" s="59" t="s">
        <v>23</v>
      </c>
      <c r="H6" s="59" t="s">
        <v>22</v>
      </c>
      <c r="I6" s="59" t="s">
        <v>20</v>
      </c>
      <c r="J6" s="60" t="s">
        <v>5</v>
      </c>
    </row>
    <row r="7" spans="1:10" s="3" customFormat="1" ht="30" x14ac:dyDescent="0.25">
      <c r="A7" s="2"/>
      <c r="B7" s="50" t="s">
        <v>48</v>
      </c>
      <c r="C7" s="4"/>
      <c r="D7" s="4"/>
      <c r="E7" s="5"/>
      <c r="F7" s="5"/>
      <c r="G7" s="5"/>
      <c r="H7" s="5"/>
      <c r="I7" s="5"/>
      <c r="J7" s="10"/>
    </row>
    <row r="8" spans="1:10" s="3" customFormat="1" ht="30" x14ac:dyDescent="0.25">
      <c r="A8" s="6"/>
      <c r="B8" s="28" t="s">
        <v>31</v>
      </c>
      <c r="C8" s="7"/>
      <c r="D8" s="7"/>
      <c r="E8" s="6"/>
      <c r="F8" s="42">
        <v>0</v>
      </c>
      <c r="G8" s="42">
        <v>0</v>
      </c>
      <c r="H8" s="42">
        <f t="shared" ref="H8:H13" si="0">F8+G8</f>
        <v>0</v>
      </c>
      <c r="I8" s="42">
        <f t="shared" ref="I8:I13" si="1">H8*1.2</f>
        <v>0</v>
      </c>
      <c r="J8" s="43" t="s">
        <v>6</v>
      </c>
    </row>
    <row r="9" spans="1:10" s="3" customFormat="1" ht="30" x14ac:dyDescent="0.25">
      <c r="A9" s="6"/>
      <c r="B9" s="46" t="s">
        <v>32</v>
      </c>
      <c r="C9" s="7"/>
      <c r="D9" s="7"/>
      <c r="E9" s="6"/>
      <c r="F9" s="42">
        <v>0</v>
      </c>
      <c r="G9" s="42">
        <v>0</v>
      </c>
      <c r="H9" s="42">
        <f t="shared" si="0"/>
        <v>0</v>
      </c>
      <c r="I9" s="42">
        <f t="shared" si="1"/>
        <v>0</v>
      </c>
      <c r="J9" s="43"/>
    </row>
    <row r="10" spans="1:10" s="3" customFormat="1" x14ac:dyDescent="0.25">
      <c r="A10" s="6"/>
      <c r="B10" s="28" t="s">
        <v>39</v>
      </c>
      <c r="C10" s="7"/>
      <c r="D10" s="7"/>
      <c r="E10" s="6"/>
      <c r="F10" s="42">
        <v>0</v>
      </c>
      <c r="G10" s="42">
        <v>0</v>
      </c>
      <c r="H10" s="42">
        <f t="shared" si="0"/>
        <v>0</v>
      </c>
      <c r="I10" s="42">
        <f t="shared" si="1"/>
        <v>0</v>
      </c>
      <c r="J10" s="43"/>
    </row>
    <row r="11" spans="1:10" s="3" customFormat="1" x14ac:dyDescent="0.25">
      <c r="A11" s="6"/>
      <c r="B11" s="28" t="s">
        <v>28</v>
      </c>
      <c r="C11" s="7"/>
      <c r="D11" s="7"/>
      <c r="E11" s="6"/>
      <c r="F11" s="42">
        <v>0</v>
      </c>
      <c r="G11" s="42">
        <v>0</v>
      </c>
      <c r="H11" s="42">
        <f t="shared" si="0"/>
        <v>0</v>
      </c>
      <c r="I11" s="42">
        <f t="shared" si="1"/>
        <v>0</v>
      </c>
      <c r="J11" s="43"/>
    </row>
    <row r="12" spans="1:10" s="3" customFormat="1" x14ac:dyDescent="0.25">
      <c r="A12" s="6"/>
      <c r="B12" s="47" t="s">
        <v>29</v>
      </c>
      <c r="C12" s="7"/>
      <c r="D12" s="7"/>
      <c r="E12" s="6"/>
      <c r="F12" s="42">
        <v>0</v>
      </c>
      <c r="G12" s="42">
        <v>0</v>
      </c>
      <c r="H12" s="42">
        <f t="shared" si="0"/>
        <v>0</v>
      </c>
      <c r="I12" s="42">
        <f t="shared" si="1"/>
        <v>0</v>
      </c>
      <c r="J12" s="43"/>
    </row>
    <row r="13" spans="1:10" s="3" customFormat="1" x14ac:dyDescent="0.25">
      <c r="A13" s="48"/>
      <c r="B13" s="47" t="s">
        <v>30</v>
      </c>
      <c r="C13" s="7"/>
      <c r="D13" s="7"/>
      <c r="E13" s="6"/>
      <c r="F13" s="42">
        <v>0</v>
      </c>
      <c r="G13" s="42">
        <v>0</v>
      </c>
      <c r="H13" s="42">
        <f t="shared" si="0"/>
        <v>0</v>
      </c>
      <c r="I13" s="42">
        <f t="shared" si="1"/>
        <v>0</v>
      </c>
      <c r="J13" s="43"/>
    </row>
    <row r="14" spans="1:10" ht="30" x14ac:dyDescent="0.25">
      <c r="B14" s="50" t="s">
        <v>37</v>
      </c>
      <c r="C14" s="4"/>
      <c r="D14" s="4"/>
      <c r="E14" s="5"/>
      <c r="F14" s="33"/>
      <c r="G14" s="33"/>
      <c r="H14" s="33"/>
      <c r="I14" s="33"/>
      <c r="J14" s="33"/>
    </row>
    <row r="15" spans="1:10" ht="30" x14ac:dyDescent="0.25">
      <c r="B15" s="30" t="s">
        <v>33</v>
      </c>
      <c r="C15" s="7"/>
      <c r="D15" s="7"/>
      <c r="E15" s="6"/>
      <c r="F15" s="42">
        <v>0</v>
      </c>
      <c r="G15" s="42">
        <v>0</v>
      </c>
      <c r="H15" s="42">
        <f t="shared" ref="H15:H19" si="2">F15+G15</f>
        <v>0</v>
      </c>
      <c r="I15" s="42">
        <f>H15*1.2</f>
        <v>0</v>
      </c>
      <c r="J15" s="43"/>
    </row>
    <row r="16" spans="1:10" ht="30" x14ac:dyDescent="0.25">
      <c r="B16" s="30" t="s">
        <v>34</v>
      </c>
      <c r="C16" s="7"/>
      <c r="D16" s="7"/>
      <c r="E16" s="6"/>
      <c r="F16" s="42">
        <v>0</v>
      </c>
      <c r="G16" s="42">
        <v>0</v>
      </c>
      <c r="H16" s="42">
        <f t="shared" si="2"/>
        <v>0</v>
      </c>
      <c r="I16" s="42">
        <f t="shared" ref="I16:I19" si="3">H16*1.2</f>
        <v>0</v>
      </c>
      <c r="J16" s="43"/>
    </row>
    <row r="17" spans="1:10" x14ac:dyDescent="0.25">
      <c r="B17" s="29" t="s">
        <v>27</v>
      </c>
      <c r="C17" s="7"/>
      <c r="D17" s="7"/>
      <c r="E17" s="6"/>
      <c r="F17" s="42">
        <v>0</v>
      </c>
      <c r="G17" s="42">
        <v>0</v>
      </c>
      <c r="H17" s="42">
        <f t="shared" si="2"/>
        <v>0</v>
      </c>
      <c r="I17" s="42">
        <f t="shared" si="3"/>
        <v>0</v>
      </c>
      <c r="J17" s="43"/>
    </row>
    <row r="18" spans="1:10" x14ac:dyDescent="0.25">
      <c r="B18" s="31" t="s">
        <v>29</v>
      </c>
      <c r="C18" s="7"/>
      <c r="D18" s="7"/>
      <c r="E18" s="6"/>
      <c r="F18" s="42">
        <v>0</v>
      </c>
      <c r="G18" s="42">
        <v>0</v>
      </c>
      <c r="H18" s="42">
        <f t="shared" si="2"/>
        <v>0</v>
      </c>
      <c r="I18" s="42">
        <f t="shared" si="3"/>
        <v>0</v>
      </c>
      <c r="J18" s="43"/>
    </row>
    <row r="19" spans="1:10" x14ac:dyDescent="0.25">
      <c r="B19" s="31" t="s">
        <v>30</v>
      </c>
      <c r="C19" s="7"/>
      <c r="D19" s="7"/>
      <c r="E19" s="6"/>
      <c r="F19" s="42">
        <v>0</v>
      </c>
      <c r="G19" s="42">
        <v>0</v>
      </c>
      <c r="H19" s="42">
        <f t="shared" si="2"/>
        <v>0</v>
      </c>
      <c r="I19" s="42">
        <f t="shared" si="3"/>
        <v>0</v>
      </c>
      <c r="J19" s="43"/>
    </row>
    <row r="20" spans="1:10" ht="30" x14ac:dyDescent="0.25">
      <c r="B20" s="50" t="s">
        <v>38</v>
      </c>
      <c r="C20" s="4"/>
      <c r="D20" s="4"/>
      <c r="E20" s="5"/>
      <c r="F20" s="33"/>
      <c r="G20" s="33"/>
      <c r="H20" s="33"/>
      <c r="I20" s="33"/>
      <c r="J20" s="33"/>
    </row>
    <row r="21" spans="1:10" x14ac:dyDescent="0.25">
      <c r="B21" s="30" t="s">
        <v>35</v>
      </c>
      <c r="C21" s="7"/>
      <c r="D21" s="7"/>
      <c r="E21" s="6"/>
      <c r="F21" s="42">
        <v>0</v>
      </c>
      <c r="G21" s="42">
        <v>0</v>
      </c>
      <c r="H21" s="42">
        <f t="shared" ref="H21:H26" si="4">F21+G21</f>
        <v>0</v>
      </c>
      <c r="I21" s="42">
        <f t="shared" ref="I21:I26" si="5">H21*1.2</f>
        <v>0</v>
      </c>
      <c r="J21" s="43"/>
    </row>
    <row r="22" spans="1:10" x14ac:dyDescent="0.25">
      <c r="A22" t="s">
        <v>7</v>
      </c>
      <c r="B22" s="30" t="s">
        <v>25</v>
      </c>
      <c r="C22" s="7"/>
      <c r="D22" s="7"/>
      <c r="E22" s="6"/>
      <c r="F22" s="42">
        <v>0</v>
      </c>
      <c r="G22" s="42">
        <v>0</v>
      </c>
      <c r="H22" s="42">
        <f t="shared" si="4"/>
        <v>0</v>
      </c>
      <c r="I22" s="42">
        <f t="shared" si="5"/>
        <v>0</v>
      </c>
      <c r="J22" s="43"/>
    </row>
    <row r="23" spans="1:10" x14ac:dyDescent="0.25">
      <c r="B23" s="30" t="s">
        <v>26</v>
      </c>
      <c r="C23" s="7"/>
      <c r="D23" s="7"/>
      <c r="E23" s="6"/>
      <c r="F23" s="42">
        <v>0</v>
      </c>
      <c r="G23" s="42">
        <v>0</v>
      </c>
      <c r="H23" s="42">
        <f t="shared" si="4"/>
        <v>0</v>
      </c>
      <c r="I23" s="42">
        <f t="shared" si="5"/>
        <v>0</v>
      </c>
      <c r="J23" s="43"/>
    </row>
    <row r="24" spans="1:10" x14ac:dyDescent="0.25">
      <c r="B24" s="30" t="s">
        <v>27</v>
      </c>
      <c r="C24" s="7"/>
      <c r="D24" s="7"/>
      <c r="E24" s="6"/>
      <c r="F24" s="42">
        <v>0</v>
      </c>
      <c r="G24" s="42">
        <v>0</v>
      </c>
      <c r="H24" s="42">
        <f t="shared" si="4"/>
        <v>0</v>
      </c>
      <c r="I24" s="42">
        <f t="shared" si="5"/>
        <v>0</v>
      </c>
      <c r="J24" s="43"/>
    </row>
    <row r="25" spans="1:10" x14ac:dyDescent="0.25">
      <c r="B25" s="31" t="s">
        <v>29</v>
      </c>
      <c r="C25" s="7"/>
      <c r="D25" s="7"/>
      <c r="E25" s="6"/>
      <c r="F25" s="42">
        <v>0</v>
      </c>
      <c r="G25" s="42">
        <v>0</v>
      </c>
      <c r="H25" s="42">
        <f t="shared" si="4"/>
        <v>0</v>
      </c>
      <c r="I25" s="42">
        <f t="shared" si="5"/>
        <v>0</v>
      </c>
      <c r="J25" s="43"/>
    </row>
    <row r="26" spans="1:10" x14ac:dyDescent="0.25">
      <c r="B26" s="31" t="s">
        <v>30</v>
      </c>
      <c r="C26" s="7"/>
      <c r="D26" s="7"/>
      <c r="E26" s="6"/>
      <c r="F26" s="42">
        <v>0</v>
      </c>
      <c r="G26" s="42">
        <v>0</v>
      </c>
      <c r="H26" s="42">
        <f t="shared" si="4"/>
        <v>0</v>
      </c>
      <c r="I26" s="42">
        <f t="shared" si="5"/>
        <v>0</v>
      </c>
      <c r="J26" s="43"/>
    </row>
    <row r="27" spans="1:10" x14ac:dyDescent="0.25">
      <c r="B27" s="44"/>
    </row>
    <row r="28" spans="1:10" ht="24.75" customHeight="1" x14ac:dyDescent="0.25">
      <c r="B28" s="66" t="s">
        <v>18</v>
      </c>
      <c r="C28" s="66"/>
      <c r="D28" s="66"/>
      <c r="E28" s="66"/>
      <c r="F28" s="66"/>
      <c r="G28" s="66"/>
      <c r="H28" s="66"/>
      <c r="I28" s="66"/>
      <c r="J28" s="66"/>
    </row>
    <row r="29" spans="1:10" x14ac:dyDescent="0.25">
      <c r="B29" s="62"/>
      <c r="C29" s="62"/>
      <c r="D29" s="62"/>
      <c r="E29" s="62"/>
      <c r="F29" s="8"/>
      <c r="G29" s="8"/>
      <c r="H29" s="8"/>
      <c r="I29" s="8"/>
      <c r="J29" s="11"/>
    </row>
    <row r="30" spans="1:10" x14ac:dyDescent="0.25">
      <c r="F30" s="27" t="s">
        <v>24</v>
      </c>
    </row>
  </sheetData>
  <mergeCells count="5">
    <mergeCell ref="A5:B5"/>
    <mergeCell ref="B29:E29"/>
    <mergeCell ref="A2:J2"/>
    <mergeCell ref="B4:J4"/>
    <mergeCell ref="B28:J28"/>
  </mergeCells>
  <pageMargins left="0.7" right="0.7" top="0.75" bottom="0.75" header="0.3" footer="0.3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047F3-0F65-4E8B-A841-5414D927E31A}">
  <sheetPr>
    <pageSetUpPr fitToPage="1"/>
  </sheetPr>
  <dimension ref="A2:M39"/>
  <sheetViews>
    <sheetView tabSelected="1" topLeftCell="B1" workbookViewId="0">
      <selection activeCell="I12" sqref="I12"/>
    </sheetView>
  </sheetViews>
  <sheetFormatPr baseColWidth="10" defaultColWidth="11.42578125" defaultRowHeight="15" x14ac:dyDescent="0.25"/>
  <cols>
    <col min="1" max="1" width="12.5703125" hidden="1" customWidth="1"/>
    <col min="2" max="2" width="47.7109375" bestFit="1" customWidth="1"/>
    <col min="3" max="3" width="16.7109375" style="14" customWidth="1"/>
    <col min="4" max="4" width="14.28515625" style="14" customWidth="1"/>
    <col min="5" max="5" width="15.140625" style="14" customWidth="1"/>
    <col min="6" max="6" width="12.5703125" style="14" customWidth="1"/>
    <col min="7" max="7" width="13.28515625" style="14" customWidth="1"/>
    <col min="8" max="8" width="15.140625" style="14" customWidth="1"/>
    <col min="9" max="10" width="22.140625" style="14" customWidth="1"/>
    <col min="11" max="11" width="18" style="14" customWidth="1"/>
  </cols>
  <sheetData>
    <row r="2" spans="1:13" ht="69.75" customHeight="1" x14ac:dyDescent="0.3">
      <c r="A2" s="13" t="s">
        <v>9</v>
      </c>
      <c r="B2" s="63" t="s">
        <v>41</v>
      </c>
      <c r="C2" s="63"/>
      <c r="D2" s="63"/>
      <c r="E2" s="63"/>
      <c r="F2" s="63"/>
      <c r="G2" s="63"/>
      <c r="H2" s="63"/>
      <c r="I2" s="63"/>
      <c r="J2" s="63"/>
      <c r="K2" s="63"/>
    </row>
    <row r="3" spans="1:13" ht="32.25" customHeight="1" x14ac:dyDescent="0.3">
      <c r="A3" s="15"/>
      <c r="B3" s="16"/>
      <c r="C3" s="17"/>
      <c r="D3" s="17"/>
      <c r="E3" s="17"/>
      <c r="F3" s="17"/>
    </row>
    <row r="4" spans="1:13" ht="71.25" customHeight="1" x14ac:dyDescent="0.3">
      <c r="A4" s="1"/>
      <c r="B4" s="67" t="s">
        <v>49</v>
      </c>
      <c r="C4" s="68"/>
      <c r="D4" s="68"/>
      <c r="E4" s="68"/>
      <c r="F4" s="68"/>
      <c r="G4" s="68"/>
      <c r="H4" s="68"/>
      <c r="I4" s="68"/>
      <c r="J4" s="68"/>
      <c r="K4" s="68"/>
    </row>
    <row r="5" spans="1:13" ht="32.25" customHeight="1" x14ac:dyDescent="0.3">
      <c r="A5" s="16"/>
      <c r="B5" s="16"/>
      <c r="C5" s="16"/>
      <c r="D5" s="17"/>
      <c r="E5" s="17"/>
      <c r="F5" s="17"/>
      <c r="G5" s="16"/>
      <c r="H5" s="16"/>
      <c r="I5" s="18"/>
      <c r="J5"/>
      <c r="K5"/>
    </row>
    <row r="6" spans="1:13" ht="88.5" customHeight="1" x14ac:dyDescent="0.25">
      <c r="A6" s="12" t="s">
        <v>10</v>
      </c>
      <c r="B6" s="53" t="s">
        <v>1</v>
      </c>
      <c r="C6" s="26" t="s">
        <v>11</v>
      </c>
      <c r="D6" s="26" t="s">
        <v>12</v>
      </c>
      <c r="E6" s="26" t="s">
        <v>13</v>
      </c>
      <c r="F6" s="26" t="s">
        <v>14</v>
      </c>
      <c r="G6" s="26" t="s">
        <v>15</v>
      </c>
      <c r="H6" s="53" t="s">
        <v>42</v>
      </c>
      <c r="I6" s="53" t="s">
        <v>44</v>
      </c>
      <c r="J6" s="53" t="s">
        <v>45</v>
      </c>
      <c r="K6" s="53" t="s">
        <v>19</v>
      </c>
    </row>
    <row r="7" spans="1:13" s="3" customFormat="1" ht="30" x14ac:dyDescent="0.25">
      <c r="A7" s="51"/>
      <c r="B7" s="50" t="s">
        <v>48</v>
      </c>
      <c r="C7" s="4"/>
      <c r="D7" s="4"/>
      <c r="E7" s="4"/>
      <c r="F7" s="4"/>
      <c r="G7" s="4"/>
      <c r="H7" s="4"/>
      <c r="I7" s="4"/>
      <c r="J7" s="4"/>
      <c r="K7" s="4"/>
    </row>
    <row r="8" spans="1:13" s="3" customFormat="1" ht="30" x14ac:dyDescent="0.25">
      <c r="A8" s="52"/>
      <c r="B8" s="28" t="s">
        <v>36</v>
      </c>
      <c r="C8" s="35">
        <v>30</v>
      </c>
      <c r="D8" s="35">
        <v>15</v>
      </c>
      <c r="E8" s="35">
        <v>150</v>
      </c>
      <c r="F8" s="35">
        <v>130</v>
      </c>
      <c r="G8" s="35">
        <v>12</v>
      </c>
      <c r="H8" s="35">
        <f>SUM(Tableau1[[#This Row],[CAF 01]:[CAF 73]])</f>
        <v>337</v>
      </c>
      <c r="I8" s="39">
        <f>'BPU Lot 2 Sièges'!H8</f>
        <v>0</v>
      </c>
      <c r="J8" s="39">
        <f>'BPU Lot 2 Sièges'!I8</f>
        <v>0</v>
      </c>
      <c r="K8" s="39">
        <f>Tableau1[[#This Row],[Prix unitaire € TTC avec éco contribution 
(hors cellules I12 et I13 pour l''éco contribution)]]*Tableau1[[#This Row],[TOTAL commande type ]]</f>
        <v>0</v>
      </c>
    </row>
    <row r="9" spans="1:13" s="3" customFormat="1" x14ac:dyDescent="0.25">
      <c r="A9" s="52"/>
      <c r="B9" s="28" t="s">
        <v>39</v>
      </c>
      <c r="C9" s="35">
        <v>30</v>
      </c>
      <c r="D9" s="35">
        <v>15</v>
      </c>
      <c r="E9" s="35">
        <v>150</v>
      </c>
      <c r="F9" s="35">
        <v>130</v>
      </c>
      <c r="G9" s="35">
        <v>12</v>
      </c>
      <c r="H9" s="35">
        <f>SUM(Tableau1[[#This Row],[CAF 01]:[CAF 73]])</f>
        <v>337</v>
      </c>
      <c r="I9" s="39">
        <f>'BPU Lot 2 Sièges'!H10</f>
        <v>0</v>
      </c>
      <c r="J9" s="39">
        <f>'BPU Lot 2 Sièges'!I10</f>
        <v>0</v>
      </c>
      <c r="K9" s="39">
        <f>Tableau1[[#This Row],[Prix unitaire € TTC avec éco contribution 
(hors cellules I12 et I13 pour l''éco contribution)]]*Tableau1[[#This Row],[TOTAL commande type ]]</f>
        <v>0</v>
      </c>
    </row>
    <row r="10" spans="1:13" s="3" customFormat="1" ht="30" x14ac:dyDescent="0.25">
      <c r="A10" s="52"/>
      <c r="B10" s="30" t="s">
        <v>32</v>
      </c>
      <c r="C10" s="35"/>
      <c r="D10" s="35">
        <v>10</v>
      </c>
      <c r="E10" s="35"/>
      <c r="F10" s="35">
        <v>10</v>
      </c>
      <c r="G10" s="35"/>
      <c r="H10" s="35">
        <f>SUM(Tableau1[[#This Row],[CAF 01]:[CAF 73]])</f>
        <v>20</v>
      </c>
      <c r="I10" s="39">
        <f>'BPU Lot 2 Sièges'!H9</f>
        <v>0</v>
      </c>
      <c r="J10" s="39">
        <f>'BPU Lot 2 Sièges'!I9</f>
        <v>0</v>
      </c>
      <c r="K10" s="39">
        <f>Tableau1[[#This Row],[Prix unitaire € TTC avec éco contribution 
(hors cellules I12 et I13 pour l''éco contribution)]]*Tableau1[[#This Row],[TOTAL commande type ]]</f>
        <v>0</v>
      </c>
      <c r="M10" s="45"/>
    </row>
    <row r="11" spans="1:13" s="3" customFormat="1" x14ac:dyDescent="0.25">
      <c r="A11" s="48"/>
      <c r="B11" s="28" t="s">
        <v>39</v>
      </c>
      <c r="C11" s="49"/>
      <c r="D11" s="35">
        <v>10</v>
      </c>
      <c r="E11" s="35"/>
      <c r="F11" s="35">
        <v>10</v>
      </c>
      <c r="G11" s="35"/>
      <c r="H11" s="35">
        <f>SUM(Tableau1[[#This Row],[CAF 01]:[CAF 73]])</f>
        <v>20</v>
      </c>
      <c r="I11" s="39">
        <f>'BPU Lot 2 Sièges'!H10</f>
        <v>0</v>
      </c>
      <c r="J11" s="39">
        <f>'BPU Lot 2 Sièges'!I10</f>
        <v>0</v>
      </c>
      <c r="K11" s="39">
        <f>Tableau1[[#This Row],[Prix unitaire € TTC avec éco contribution 
(hors cellules I12 et I13 pour l''éco contribution)]]*Tableau1[[#This Row],[TOTAL commande type ]]</f>
        <v>0</v>
      </c>
      <c r="M11" s="45"/>
    </row>
    <row r="12" spans="1:13" s="3" customFormat="1" ht="30" x14ac:dyDescent="0.25">
      <c r="A12" s="48"/>
      <c r="B12" s="28" t="s">
        <v>46</v>
      </c>
      <c r="C12" s="49"/>
      <c r="D12" s="49">
        <v>10</v>
      </c>
      <c r="E12" s="49"/>
      <c r="F12" s="55"/>
      <c r="G12" s="49"/>
      <c r="H12" s="49">
        <f>Tableau1[[#This Row],[CAF 03]]</f>
        <v>10</v>
      </c>
      <c r="I12" s="57">
        <v>0</v>
      </c>
      <c r="J12" s="39">
        <f>Tableau1[[#This Row],[Prix unitaire € HT avec éco contribution 
(hors cellules I12 et I13 pour l''éco contribution)]]*1.2</f>
        <v>0</v>
      </c>
      <c r="K12" s="39">
        <f>Tableau1[[#This Row],[TOTAL commande type ]]*Tableau1[[#This Row],[Prix unitaire € TTC avec éco contribution 
(hors cellules I12 et I13 pour l''éco contribution)]]</f>
        <v>0</v>
      </c>
      <c r="M12" s="45"/>
    </row>
    <row r="13" spans="1:13" s="3" customFormat="1" ht="30" x14ac:dyDescent="0.25">
      <c r="A13" s="48"/>
      <c r="B13" s="28" t="s">
        <v>47</v>
      </c>
      <c r="C13" s="49"/>
      <c r="D13" s="56"/>
      <c r="E13" s="49"/>
      <c r="F13" s="55">
        <v>10</v>
      </c>
      <c r="G13" s="49"/>
      <c r="H13" s="49">
        <f>Tableau1[[#This Row],[CAF 03]]+Tableau1[[#This Row],[CAF 69]]</f>
        <v>10</v>
      </c>
      <c r="I13" s="57">
        <v>0</v>
      </c>
      <c r="J13" s="39">
        <f>Tableau1[[#This Row],[Prix unitaire € HT avec éco contribution 
(hors cellules I12 et I13 pour l''éco contribution)]]*1.2</f>
        <v>0</v>
      </c>
      <c r="K13" s="39">
        <f>Tableau1[[#This Row],[TOTAL commande type ]]*Tableau1[[#This Row],[Prix unitaire € TTC avec éco contribution 
(hors cellules I12 et I13 pour l''éco contribution)]]</f>
        <v>0</v>
      </c>
      <c r="M13" s="45"/>
    </row>
    <row r="14" spans="1:13" s="3" customFormat="1" ht="30" x14ac:dyDescent="0.25">
      <c r="A14"/>
      <c r="B14" s="50" t="s">
        <v>37</v>
      </c>
      <c r="C14" s="34"/>
      <c r="D14" s="34"/>
      <c r="E14" s="34"/>
      <c r="F14" s="34"/>
      <c r="G14" s="34"/>
      <c r="H14" s="34"/>
      <c r="I14" s="54"/>
      <c r="J14" s="54"/>
      <c r="K14" s="54"/>
    </row>
    <row r="15" spans="1:13" s="3" customFormat="1" ht="30" x14ac:dyDescent="0.25">
      <c r="A15"/>
      <c r="B15" s="30" t="s">
        <v>34</v>
      </c>
      <c r="C15" s="35"/>
      <c r="D15" s="35"/>
      <c r="E15" s="35"/>
      <c r="F15" s="35">
        <v>30</v>
      </c>
      <c r="G15" s="35"/>
      <c r="H15" s="35">
        <f>SUM(Tableau1[[#This Row],[CAF 01]:[CAF 73]])</f>
        <v>30</v>
      </c>
      <c r="I15" s="39">
        <f>'BPU Lot 2 Sièges'!H16</f>
        <v>0</v>
      </c>
      <c r="J15" s="39">
        <f>'BPU Lot 2 Sièges'!I16</f>
        <v>0</v>
      </c>
      <c r="K15" s="39">
        <f>Tableau1[[#This Row],[Prix unitaire € TTC avec éco contribution 
(hors cellules I12 et I13 pour l''éco contribution)]]*Tableau1[[#This Row],[TOTAL commande type ]]</f>
        <v>0</v>
      </c>
    </row>
    <row r="16" spans="1:13" s="3" customFormat="1" x14ac:dyDescent="0.25">
      <c r="A16"/>
      <c r="B16" s="29" t="s">
        <v>27</v>
      </c>
      <c r="C16" s="35"/>
      <c r="D16" s="35"/>
      <c r="E16" s="35"/>
      <c r="F16" s="35">
        <v>30</v>
      </c>
      <c r="G16" s="35"/>
      <c r="H16" s="35">
        <f>SUM(Tableau1[[#This Row],[CAF 01]:[CAF 73]])</f>
        <v>30</v>
      </c>
      <c r="I16" s="39">
        <f>'BPU Lot 2 Sièges'!H17</f>
        <v>0</v>
      </c>
      <c r="J16" s="39">
        <f>'BPU Lot 2 Sièges'!I17</f>
        <v>0</v>
      </c>
      <c r="K16" s="39">
        <f>Tableau1[[#This Row],[Prix unitaire € TTC avec éco contribution 
(hors cellules I12 et I13 pour l''éco contribution)]]*Tableau1[[#This Row],[TOTAL commande type ]]</f>
        <v>0</v>
      </c>
    </row>
    <row r="17" spans="1:11" s="3" customFormat="1" ht="30" x14ac:dyDescent="0.25">
      <c r="A17"/>
      <c r="B17" s="50" t="s">
        <v>38</v>
      </c>
      <c r="C17" s="34"/>
      <c r="D17" s="34"/>
      <c r="E17" s="34"/>
      <c r="F17" s="34"/>
      <c r="G17" s="34"/>
      <c r="H17" s="34"/>
      <c r="I17" s="54"/>
      <c r="J17" s="54"/>
      <c r="K17" s="54"/>
    </row>
    <row r="18" spans="1:11" s="3" customFormat="1" x14ac:dyDescent="0.25">
      <c r="A18"/>
      <c r="B18" s="31" t="s">
        <v>25</v>
      </c>
      <c r="C18" s="35">
        <v>10</v>
      </c>
      <c r="D18" s="35"/>
      <c r="E18" s="35"/>
      <c r="F18" s="35"/>
      <c r="G18" s="35"/>
      <c r="H18" s="35">
        <f>SUM(Tableau1[[#This Row],[CAF 01]:[CAF 73]])</f>
        <v>10</v>
      </c>
      <c r="I18" s="39">
        <f>'BPU Lot 2 Sièges'!H22</f>
        <v>0</v>
      </c>
      <c r="J18" s="39">
        <f>'BPU Lot 2 Sièges'!I22</f>
        <v>0</v>
      </c>
      <c r="K18" s="39">
        <f>Tableau1[[#This Row],[Prix unitaire € TTC avec éco contribution 
(hors cellules I12 et I13 pour l''éco contribution)]]*Tableau1[[#This Row],[TOTAL commande type ]]</f>
        <v>0</v>
      </c>
    </row>
    <row r="19" spans="1:11" s="3" customFormat="1" ht="15.75" thickBot="1" x14ac:dyDescent="0.3">
      <c r="A19"/>
      <c r="B19" s="30" t="s">
        <v>26</v>
      </c>
      <c r="C19" s="35"/>
      <c r="D19" s="35"/>
      <c r="E19" s="35"/>
      <c r="F19" s="36">
        <v>40</v>
      </c>
      <c r="G19" s="35"/>
      <c r="H19" s="35">
        <f>SUM(Tableau1[[#This Row],[CAF 01]:[CAF 73]])</f>
        <v>40</v>
      </c>
      <c r="I19" s="39">
        <f>'BPU Lot 2 Sièges'!H23</f>
        <v>0</v>
      </c>
      <c r="J19" s="39">
        <f>'BPU Lot 2 Sièges'!I23</f>
        <v>0</v>
      </c>
      <c r="K19" s="39">
        <f>Tableau1[[#This Row],[Prix unitaire € TTC avec éco contribution 
(hors cellules I12 et I13 pour l''éco contribution)]]*Tableau1[[#This Row],[TOTAL commande type ]]</f>
        <v>0</v>
      </c>
    </row>
    <row r="20" spans="1:11" s="3" customFormat="1" ht="16.5" thickTop="1" thickBot="1" x14ac:dyDescent="0.3">
      <c r="A20"/>
      <c r="B20" s="25"/>
      <c r="C20" s="37"/>
      <c r="D20" s="37"/>
      <c r="E20" s="37"/>
      <c r="F20" s="38"/>
      <c r="G20" s="37"/>
      <c r="H20" s="37" t="s">
        <v>16</v>
      </c>
      <c r="I20" s="37"/>
      <c r="J20" s="40" t="s">
        <v>17</v>
      </c>
      <c r="K20" s="41">
        <f>K8+K9+K10+K11+K12+K13+K15+K16+K18+K19</f>
        <v>0</v>
      </c>
    </row>
    <row r="21" spans="1:11" s="24" customFormat="1" ht="15.75" thickTop="1" x14ac:dyDescent="0.25">
      <c r="A21" s="19"/>
      <c r="B21" s="20"/>
      <c r="C21" s="21"/>
      <c r="D21" s="21"/>
      <c r="E21" s="21"/>
      <c r="F21" s="21"/>
      <c r="G21" s="21"/>
      <c r="H21" s="21"/>
      <c r="I21" s="22"/>
      <c r="J21" s="23"/>
      <c r="K21" s="22"/>
    </row>
    <row r="22" spans="1:11" ht="24.75" customHeight="1" x14ac:dyDescent="0.25">
      <c r="B22" s="66" t="s">
        <v>8</v>
      </c>
      <c r="C22" s="66"/>
      <c r="D22" s="66"/>
      <c r="E22" s="66"/>
      <c r="F22" s="66"/>
      <c r="G22" s="66"/>
      <c r="H22" s="66"/>
      <c r="I22" s="66"/>
      <c r="J22" s="66"/>
      <c r="K22" s="66"/>
    </row>
    <row r="23" spans="1:11" ht="24.75" customHeight="1" x14ac:dyDescent="0.25">
      <c r="B23" s="66"/>
      <c r="C23" s="66"/>
      <c r="D23" s="66"/>
      <c r="E23" s="66"/>
      <c r="F23" s="66"/>
      <c r="G23" s="66"/>
      <c r="H23" s="66"/>
      <c r="I23" s="66"/>
      <c r="J23" s="66"/>
      <c r="K23"/>
    </row>
    <row r="24" spans="1:11" x14ac:dyDescent="0.25">
      <c r="H24" s="27"/>
    </row>
    <row r="37" ht="15" customHeight="1" x14ac:dyDescent="0.25"/>
    <row r="38" ht="54" customHeight="1" x14ac:dyDescent="0.25"/>
    <row r="39" ht="26.25" customHeight="1" x14ac:dyDescent="0.25"/>
  </sheetData>
  <sheetProtection algorithmName="SHA-512" hashValue="GCCIQgmrWxztdbqEDVt4cSBLhROXoNBNMmPUcLSCE7iXhvKl65T3uVZ8SMZXFROv5C0rvEWWSHMpZkfXHqF/Kg==" saltValue="tZmgV89Vb0SXcFjO8+vWrA==" spinCount="100000" sheet="1" insertRows="0" selectLockedCells="1"/>
  <mergeCells count="4">
    <mergeCell ref="B4:K4"/>
    <mergeCell ref="B2:K2"/>
    <mergeCell ref="B23:J23"/>
    <mergeCell ref="B22:K22"/>
  </mergeCells>
  <pageMargins left="0.7" right="0.7" top="0.75" bottom="0.75" header="0.3" footer="0.3"/>
  <pageSetup paperSize="9" scale="69" orientation="landscape" verticalDpi="0" r:id="rId1"/>
  <ignoredErrors>
    <ignoredError sqref="I8:K9 I14:K19 I10 K10 I11:K11 K12:K13 I20:K20 I13" calculatedColumn="1"/>
    <ignoredError sqref="J10" formula="1" calculatedColum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5ede42-6634-4fc7-9c8a-3363a58339ac" xsi:nil="true"/>
    <lcf76f155ced4ddcb4097134ff3c332f xmlns="4b9ba689-cbff-48ab-9502-4373bf51899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6C176A302D44ABC6CA90C0DD7E4E2" ma:contentTypeVersion="13" ma:contentTypeDescription="Crée un document." ma:contentTypeScope="" ma:versionID="4fdc78ab792291882b38a02ff4917e98">
  <xsd:schema xmlns:xsd="http://www.w3.org/2001/XMLSchema" xmlns:xs="http://www.w3.org/2001/XMLSchema" xmlns:p="http://schemas.microsoft.com/office/2006/metadata/properties" xmlns:ns2="4b9ba689-cbff-48ab-9502-4373bf518995" xmlns:ns3="e05ede42-6634-4fc7-9c8a-3363a58339ac" targetNamespace="http://schemas.microsoft.com/office/2006/metadata/properties" ma:root="true" ma:fieldsID="725ed74134d92ea7aaa279f821a6d7ec" ns2:_="" ns3:_="">
    <xsd:import namespace="4b9ba689-cbff-48ab-9502-4373bf518995"/>
    <xsd:import namespace="e05ede42-6634-4fc7-9c8a-3363a58339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ba689-cbff-48ab-9502-4373bf51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ede42-6634-4fc7-9c8a-3363a58339a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5b39dc0-06c7-48b7-8588-a85a0888bd09}" ma:internalName="TaxCatchAll" ma:showField="CatchAllData" ma:web="e05ede42-6634-4fc7-9c8a-3363a58339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2F0952-7680-4CA3-95A0-9B692DEA7D77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e05ede42-6634-4fc7-9c8a-3363a58339ac"/>
    <ds:schemaRef ds:uri="http://purl.org/dc/dcmitype/"/>
    <ds:schemaRef ds:uri="4b9ba689-cbff-48ab-9502-4373bf518995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70516C2-CE8E-4A71-872F-13B6211A0A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ba689-cbff-48ab-9502-4373bf518995"/>
    <ds:schemaRef ds:uri="e05ede42-6634-4fc7-9c8a-3363a5833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592297-9881-4ECC-886F-ECE642086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2 Sièges</vt:lpstr>
      <vt:lpstr>DQE Lot 2 Sièges</vt:lpstr>
      <vt:lpstr>'BPU Lot 2 Sièges'!Zone_d_impression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Gaelle MONTABONNET 698</dc:creator>
  <cp:keywords/>
  <dc:description/>
  <cp:lastModifiedBy>Gaelle MONTABONNET 698</cp:lastModifiedBy>
  <cp:revision/>
  <cp:lastPrinted>2025-12-02T08:12:56Z</cp:lastPrinted>
  <dcterms:created xsi:type="dcterms:W3CDTF">2025-05-09T13:08:02Z</dcterms:created>
  <dcterms:modified xsi:type="dcterms:W3CDTF">2025-12-11T09:58:56Z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0x010100BA16C176A302D44ABC6CA90C0DD7E4E2</vt:lpwstr>
  </property>
  <property fmtid="{D5CDD505-2E9C-101B-9397-08002B2CF9AE}" pid="3" name="MediaServiceImageTags">
    <vt:lpwstr/>
  </property>
</Properties>
</file>